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65" windowWidth="12120" windowHeight="9000" tabRatio="259"/>
  </bookViews>
  <sheets>
    <sheet name="Субвенции" sheetId="11" r:id="rId1"/>
  </sheets>
  <definedNames>
    <definedName name="ReportNameYear">Субвенции!$E$6</definedName>
    <definedName name="s" hidden="1">{#N/A,#N/A,FALSE,"Вып.доходы"}</definedName>
    <definedName name="TableHeaderYear1">Субвенции!$Q$1</definedName>
    <definedName name="TableHeaderYear2">Субвенции!$Q$2</definedName>
    <definedName name="TableHeaderYear3">Субвенции!$Q$3</definedName>
    <definedName name="Unit">Субвенции!$T$7</definedName>
    <definedName name="wrn.выпдох." hidden="1">{#N/A,#N/A,FALSE,"Вып.доходы"}</definedName>
    <definedName name="Year1">Субвенции!$T$3</definedName>
    <definedName name="Year2Year3">Субвенции!$T$4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Субвенции!$8:$10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Субвенции!$A$1:$T$49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5621"/>
</workbook>
</file>

<file path=xl/calcChain.xml><?xml version="1.0" encoding="utf-8"?>
<calcChain xmlns="http://schemas.openxmlformats.org/spreadsheetml/2006/main">
  <c r="T48" i="11" l="1"/>
  <c r="T47" i="11"/>
  <c r="T46" i="11"/>
  <c r="T45" i="11"/>
  <c r="T44" i="11"/>
  <c r="T43" i="11"/>
  <c r="T42" i="11"/>
  <c r="T41" i="11"/>
  <c r="T40" i="11"/>
  <c r="T39" i="11"/>
  <c r="T38" i="11"/>
  <c r="T37" i="11"/>
  <c r="T36" i="11"/>
  <c r="T35" i="11"/>
  <c r="T34" i="11"/>
  <c r="T33" i="11"/>
  <c r="T32" i="11"/>
  <c r="T31" i="11"/>
  <c r="T30" i="11"/>
  <c r="T29" i="11"/>
  <c r="T28" i="11"/>
  <c r="T27" i="11"/>
  <c r="T26" i="11"/>
  <c r="T25" i="11"/>
  <c r="T24" i="11"/>
  <c r="T23" i="11"/>
  <c r="T22" i="11"/>
  <c r="T21" i="11"/>
  <c r="T20" i="11"/>
  <c r="T19" i="11"/>
  <c r="T18" i="11"/>
  <c r="T17" i="11"/>
  <c r="T16" i="11"/>
  <c r="T15" i="11"/>
  <c r="T14" i="11"/>
  <c r="T13" i="11"/>
  <c r="T12" i="11"/>
  <c r="E6" i="11"/>
  <c r="T11" i="11"/>
  <c r="T4" i="11"/>
  <c r="T3" i="11"/>
</calcChain>
</file>

<file path=xl/sharedStrings.xml><?xml version="1.0" encoding="utf-8"?>
<sst xmlns="http://schemas.openxmlformats.org/spreadsheetml/2006/main" count="92" uniqueCount="67">
  <si>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</si>
  <si>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</si>
  <si>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</si>
  <si>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</si>
  <si>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</si>
  <si>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</si>
  <si>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</si>
  <si>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</si>
  <si>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</si>
  <si>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</si>
  <si>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</si>
  <si>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</si>
  <si>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</si>
  <si>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</si>
  <si>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</si>
  <si>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</si>
  <si>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</si>
  <si>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</si>
  <si>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</si>
  <si>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</si>
  <si>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</si>
  <si>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</si>
  <si>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</si>
  <si>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Министерство территориального развития Камчатского края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</si>
  <si>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</si>
  <si>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Министерство финансов Камчатского края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</si>
  <si>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</si>
  <si>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</si>
  <si>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Министерство социального развития и труда Камчатского края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</si>
  <si>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</si>
  <si>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Министерство образования и науки Камчатского края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</si>
  <si>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</si>
  <si>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</si>
  <si>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</si>
  <si>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</si>
  <si>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Министерство здравоохранения Камчатского края</t>
  </si>
  <si>
    <t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Корякском округе, среднедушевой доход семьи которых ниже прожиточного минимума, установленного в Камчатском крае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</si>
  <si>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</si>
  <si>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</si>
  <si>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</si>
  <si>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</si>
  <si>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</si>
  <si>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Министерство культуры Камчатского края</t>
  </si>
  <si>
    <t>Субвенции на осуществление государственных полномочий Камчатского края по присвоению спортивных разрядов</t>
  </si>
  <si>
    <t>Министерство спорта и молодежной политики Камчатского края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</si>
  <si>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</si>
  <si>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</si>
  <si>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Министерство имущественных и земельных отношений Камчатского края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</si>
  <si>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</si>
  <si>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</si>
  <si>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Министерство жилищно-коммунального хозяйства и энергетики Камчатского края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</si>
  <si>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</si>
  <si>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Нераспределенная субвенция местным бюджетам  в соответствии со статьей  140 Бюджетного кодекса Российской Федерации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</si>
  <si>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</si>
  <si>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</si>
  <si>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Агентство записи актов гражданского состояния Камчатского края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</si>
  <si>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</si>
  <si>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Расходы за счет средств федерального бюджета текущего года</t>
  </si>
  <si>
    <t>Осуществление первичного воинского учета на территориях, где отсутствуют военные комиссариаты</t>
  </si>
  <si>
    <t>Министерство специальных программ и по делам казачества Камчатского края</t>
  </si>
  <si>
    <t>Государственная регистрация актов гражданского состояния</t>
  </si>
  <si>
    <t>Выплата единовременного пособия при всех формах устройства детей, лишенных родительского попечения, в семью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</si>
  <si>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</si>
  <si>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</si>
  <si>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</si>
  <si>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11</t>
  </si>
  <si>
    <t>от 20.11.2013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</si>
</sst>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,###,###,##0.00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right" wrapText="1"/>
    </xf>
    <xf numFmtId="0" fontId="10" fillId="0" borderId="3" xfId="0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Alignment="1">
      <alignment wrapText="1"/>
    </xf>
    <xf numFmtId="0" fontId="13" fillId="0" borderId="0" xfId="0" applyFont="1" applyFill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3" fillId="0" borderId="0" xfId="0" applyFont="1" applyFill="1"/>
    <xf numFmtId="0" fontId="17" fillId="0" borderId="0" xfId="0" applyFont="1" applyFill="1"/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right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/>
    </xf>
    <xf numFmtId="0" fontId="5" fillId="0" borderId="0" xfId="0" applyFont="1" applyFill="1" applyAlignment="1"/>
    <xf numFmtId="0" fontId="3" fillId="0" borderId="0" xfId="0" applyFont="1" applyFill="1" applyAlignment="1"/>
    <xf numFmtId="165" fontId="9" fillId="0" borderId="2" xfId="0" applyNumberFormat="1" applyFont="1" applyFill="1" applyBorder="1" applyAlignment="1">
      <alignment horizontal="right" vertical="center"/>
    </xf>
    <xf numFmtId="165" fontId="10" fillId="0" borderId="2" xfId="0" applyNumberFormat="1" applyFont="1" applyFill="1" applyBorder="1" applyAlignment="1">
      <alignment horizontal="right" vertical="center"/>
    </xf>
    <xf numFmtId="165" fontId="11" fillId="0" borderId="2" xfId="0" applyNumberFormat="1" applyFont="1" applyFill="1" applyBorder="1" applyAlignment="1">
      <alignment horizontal="right" vertical="center" wrapText="1"/>
    </xf>
    <xf numFmtId="165" fontId="15" fillId="0" borderId="2" xfId="0" applyNumberFormat="1" applyFont="1" applyFill="1" applyBorder="1" applyAlignment="1">
      <alignment horizontal="right" vertical="center" wrapText="1"/>
    </xf>
    <xf numFmtId="165" fontId="10" fillId="0" borderId="3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49" fontId="11" fillId="0" borderId="3" xfId="0" applyNumberFormat="1" applyFont="1" applyFill="1" applyBorder="1" applyAlignment="1">
      <alignment horizontal="right" wrapText="1"/>
    </xf>
    <xf numFmtId="49" fontId="8" fillId="0" borderId="3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11" fillId="0" borderId="3" xfId="0" applyNumberFormat="1" applyFont="1" applyFill="1" applyBorder="1" applyAlignment="1">
      <alignment horizontal="right" vertical="center" wrapText="1"/>
    </xf>
    <xf numFmtId="165" fontId="15" fillId="0" borderId="3" xfId="0" applyNumberFormat="1" applyFont="1" applyFill="1" applyBorder="1" applyAlignment="1">
      <alignment horizontal="right" vertical="center" wrapText="1"/>
    </xf>
    <xf numFmtId="165" fontId="13" fillId="0" borderId="0" xfId="0" applyNumberFormat="1" applyFont="1" applyFill="1" applyAlignment="1">
      <alignment horizontal="right" vertical="center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42"/>
  <sheetViews>
    <sheetView tabSelected="1" view="pageBreakPreview" topLeftCell="H1" zoomScale="70" zoomScaleNormal="50" zoomScaleSheetLayoutView="70" workbookViewId="0">
      <selection activeCell="T6" sqref="T6"/>
    </sheetView>
  </sheetViews>
  <sheetFormatPr defaultRowHeight="15.75" x14ac:dyDescent="0.25"/>
  <cols>
    <col min="1" max="1" width="9.140625" style="2"/>
    <col min="2" max="2" width="57.5703125" style="7" customWidth="1"/>
    <col min="3" max="3" width="15.85546875" style="2" customWidth="1"/>
    <col min="4" max="4" width="19.7109375" style="7" customWidth="1"/>
    <col min="5" max="19" width="23.7109375" style="1" customWidth="1"/>
    <col min="20" max="20" width="23.7109375" style="2" customWidth="1"/>
    <col min="21" max="16384" width="9.140625" style="1"/>
  </cols>
  <sheetData>
    <row r="1" spans="1:31" s="34" customFormat="1" ht="23.25" x14ac:dyDescent="0.35">
      <c r="A1" s="29"/>
      <c r="B1" s="30"/>
      <c r="C1" s="31"/>
      <c r="D1" s="30"/>
      <c r="E1" s="32"/>
      <c r="F1" s="32"/>
      <c r="G1" s="32"/>
      <c r="H1" s="32"/>
      <c r="I1" s="32"/>
      <c r="J1" s="32"/>
      <c r="K1" s="32"/>
      <c r="L1" s="32"/>
      <c r="M1" s="33"/>
      <c r="N1" s="33"/>
      <c r="Q1" s="35">
        <v>2014</v>
      </c>
      <c r="R1" s="26"/>
      <c r="S1" s="26"/>
      <c r="T1" s="27" t="s">
        <v>65</v>
      </c>
      <c r="U1" s="32"/>
      <c r="W1" s="32"/>
      <c r="X1" s="32"/>
      <c r="Y1" s="32"/>
      <c r="Z1" s="32"/>
      <c r="AA1" s="32"/>
      <c r="AB1" s="32"/>
      <c r="AC1" s="32"/>
      <c r="AD1" s="32"/>
      <c r="AE1" s="32"/>
    </row>
    <row r="2" spans="1:31" s="34" customFormat="1" ht="23.25" x14ac:dyDescent="0.35">
      <c r="A2" s="29"/>
      <c r="B2" s="30"/>
      <c r="C2" s="31"/>
      <c r="D2" s="30"/>
      <c r="E2" s="32"/>
      <c r="F2" s="32"/>
      <c r="G2" s="32"/>
      <c r="H2" s="32"/>
      <c r="I2" s="32"/>
      <c r="J2" s="32"/>
      <c r="K2" s="32"/>
      <c r="L2" s="32"/>
      <c r="M2" s="33"/>
      <c r="N2" s="33"/>
      <c r="Q2" s="35">
        <v>2015</v>
      </c>
      <c r="R2" s="26"/>
      <c r="S2" s="26"/>
      <c r="T2" s="27" t="s">
        <v>12</v>
      </c>
      <c r="U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s="34" customFormat="1" ht="23.25" x14ac:dyDescent="0.35">
      <c r="A3" s="29"/>
      <c r="B3" s="30"/>
      <c r="C3" s="31"/>
      <c r="D3" s="30"/>
      <c r="E3" s="32"/>
      <c r="F3" s="32"/>
      <c r="G3" s="32"/>
      <c r="H3" s="32"/>
      <c r="I3" s="32"/>
      <c r="J3" s="32"/>
      <c r="K3" s="32"/>
      <c r="L3" s="32"/>
      <c r="M3" s="33"/>
      <c r="N3" s="33"/>
      <c r="Q3" s="35">
        <v>2016</v>
      </c>
      <c r="R3" s="26"/>
      <c r="S3" s="26"/>
      <c r="T3" s="28" t="str">
        <f>CONCATENATE("«О краевом бюджете на ",TableHeaderYear1," год")</f>
        <v>«О краевом бюджете на 2014 год</v>
      </c>
      <c r="U3" s="32"/>
      <c r="W3" s="32"/>
      <c r="X3" s="32"/>
      <c r="Y3" s="32"/>
      <c r="Z3" s="32"/>
      <c r="AA3" s="32"/>
      <c r="AB3" s="32"/>
      <c r="AC3" s="32"/>
      <c r="AD3" s="32"/>
      <c r="AE3" s="32"/>
    </row>
    <row r="4" spans="1:31" s="34" customFormat="1" ht="23.25" x14ac:dyDescent="0.35">
      <c r="A4" s="29"/>
      <c r="B4" s="30"/>
      <c r="C4" s="31"/>
      <c r="D4" s="30"/>
      <c r="E4" s="32"/>
      <c r="F4" s="32"/>
      <c r="G4" s="32"/>
      <c r="H4" s="32"/>
      <c r="I4" s="32"/>
      <c r="J4" s="32"/>
      <c r="K4" s="32"/>
      <c r="L4" s="32"/>
      <c r="M4" s="33"/>
      <c r="N4" s="33"/>
      <c r="Q4" s="35"/>
      <c r="R4" s="26"/>
      <c r="S4" s="26"/>
      <c r="T4" s="28" t="str">
        <f>CONCATENATE("и на плановый период ",TableHeaderYear2," и ",TableHeaderYear3," годов»")</f>
        <v>и на плановый период 2015 и 2016 годов»</v>
      </c>
      <c r="U4" s="32"/>
      <c r="V4" s="35"/>
      <c r="W4" s="32"/>
      <c r="X4" s="32"/>
      <c r="Y4" s="32"/>
      <c r="Z4" s="32"/>
      <c r="AA4" s="32"/>
      <c r="AB4" s="32"/>
      <c r="AC4" s="32"/>
      <c r="AD4" s="32"/>
      <c r="AE4" s="32"/>
    </row>
    <row r="5" spans="1:31" s="34" customFormat="1" ht="23.25" x14ac:dyDescent="0.35">
      <c r="A5" s="29"/>
      <c r="B5" s="36"/>
      <c r="C5" s="29"/>
      <c r="D5" s="36"/>
      <c r="M5" s="37"/>
      <c r="N5" s="37"/>
      <c r="Q5" s="35"/>
      <c r="R5" s="26"/>
      <c r="S5" s="26"/>
      <c r="T5" s="27" t="s">
        <v>66</v>
      </c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</row>
    <row r="6" spans="1:31" ht="27" x14ac:dyDescent="0.35">
      <c r="B6" s="8"/>
      <c r="C6" s="12"/>
      <c r="D6" s="8"/>
      <c r="E6" s="66" t="str">
        <f>CONCATENATE("Распределение субвенций местным бюджетам, предоставляемых из краевого бюджета, на ",TableHeaderYear1," год")</f>
        <v>Распределение субвенций местным бюджетам, предоставляемых из краевого бюджета, на 2014 год</v>
      </c>
      <c r="F6" s="66"/>
      <c r="G6" s="66"/>
      <c r="H6" s="66"/>
      <c r="I6" s="66"/>
      <c r="J6" s="66"/>
      <c r="K6" s="66"/>
      <c r="L6" s="66"/>
      <c r="M6" s="66"/>
      <c r="N6" s="66"/>
      <c r="O6" s="66"/>
      <c r="Q6" s="5"/>
      <c r="R6" s="5"/>
      <c r="S6" s="5"/>
      <c r="T6" s="1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19.5" customHeight="1" x14ac:dyDescent="0.25">
      <c r="B7" s="9"/>
      <c r="C7" s="9"/>
      <c r="D7" s="9"/>
      <c r="E7" s="9"/>
      <c r="F7" s="9"/>
      <c r="G7" s="9"/>
      <c r="H7" s="9"/>
      <c r="I7" s="10"/>
      <c r="J7" s="9"/>
      <c r="K7" s="9"/>
      <c r="L7" s="9"/>
      <c r="M7" s="9"/>
      <c r="N7" s="11"/>
      <c r="Q7" s="9"/>
      <c r="T7" s="14" t="s">
        <v>13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s="2" customFormat="1" x14ac:dyDescent="0.2">
      <c r="A8" s="70" t="s">
        <v>16</v>
      </c>
      <c r="B8" s="61" t="s">
        <v>17</v>
      </c>
      <c r="C8" s="61" t="s">
        <v>18</v>
      </c>
      <c r="D8" s="61" t="s">
        <v>14</v>
      </c>
      <c r="E8" s="61" t="s">
        <v>19</v>
      </c>
      <c r="F8" s="62" t="s">
        <v>0</v>
      </c>
      <c r="G8" s="63" t="s">
        <v>1</v>
      </c>
      <c r="H8" s="63" t="s">
        <v>20</v>
      </c>
      <c r="I8" s="69" t="s">
        <v>2</v>
      </c>
      <c r="J8" s="65" t="s">
        <v>3</v>
      </c>
      <c r="K8" s="65" t="s">
        <v>4</v>
      </c>
      <c r="L8" s="62" t="s">
        <v>5</v>
      </c>
      <c r="M8" s="62" t="s">
        <v>6</v>
      </c>
      <c r="N8" s="67" t="s">
        <v>11</v>
      </c>
      <c r="O8" s="59" t="s">
        <v>7</v>
      </c>
      <c r="P8" s="59" t="s">
        <v>8</v>
      </c>
      <c r="Q8" s="59" t="s">
        <v>9</v>
      </c>
      <c r="R8" s="59" t="s">
        <v>10</v>
      </c>
      <c r="S8" s="59" t="s">
        <v>21</v>
      </c>
      <c r="T8" s="58" t="s">
        <v>15</v>
      </c>
      <c r="U8" s="4"/>
      <c r="V8" s="4"/>
      <c r="W8" s="4"/>
      <c r="X8" s="4"/>
      <c r="Y8" s="4"/>
      <c r="Z8" s="4"/>
      <c r="AA8" s="4"/>
      <c r="AB8" s="4"/>
      <c r="AC8" s="4"/>
      <c r="AD8" s="4"/>
      <c r="AE8" s="4"/>
    </row>
    <row r="9" spans="1:31" s="2" customFormat="1" ht="75" customHeight="1" x14ac:dyDescent="0.2">
      <c r="A9" s="70"/>
      <c r="B9" s="61"/>
      <c r="C9" s="61"/>
      <c r="D9" s="61"/>
      <c r="E9" s="61"/>
      <c r="F9" s="62"/>
      <c r="G9" s="64"/>
      <c r="H9" s="64"/>
      <c r="I9" s="69"/>
      <c r="J9" s="65"/>
      <c r="K9" s="65"/>
      <c r="L9" s="62"/>
      <c r="M9" s="62"/>
      <c r="N9" s="68"/>
      <c r="O9" s="60"/>
      <c r="P9" s="60"/>
      <c r="Q9" s="60"/>
      <c r="R9" s="60"/>
      <c r="S9" s="60"/>
      <c r="T9" s="58"/>
      <c r="U9" s="4"/>
      <c r="V9" s="4"/>
      <c r="W9" s="4"/>
      <c r="X9" s="4"/>
      <c r="Y9" s="4"/>
      <c r="Z9" s="4"/>
      <c r="AA9" s="4"/>
      <c r="AB9" s="4"/>
      <c r="AC9" s="4"/>
      <c r="AD9" s="4"/>
      <c r="AE9" s="4"/>
    </row>
    <row r="10" spans="1:31" s="42" customFormat="1" x14ac:dyDescent="0.25">
      <c r="A10" s="38">
        <v>1</v>
      </c>
      <c r="B10" s="39">
        <v>2</v>
      </c>
      <c r="C10" s="38">
        <v>3</v>
      </c>
      <c r="D10" s="39">
        <v>4</v>
      </c>
      <c r="E10" s="40">
        <v>5</v>
      </c>
      <c r="F10" s="40">
        <v>6</v>
      </c>
      <c r="G10" s="40">
        <v>7</v>
      </c>
      <c r="H10" s="40">
        <v>8</v>
      </c>
      <c r="I10" s="40">
        <v>9</v>
      </c>
      <c r="J10" s="40">
        <v>10</v>
      </c>
      <c r="K10" s="40">
        <v>11</v>
      </c>
      <c r="L10" s="40">
        <v>12</v>
      </c>
      <c r="M10" s="40">
        <v>13</v>
      </c>
      <c r="N10" s="40">
        <v>14</v>
      </c>
      <c r="O10" s="40">
        <v>15</v>
      </c>
      <c r="P10" s="40">
        <v>16</v>
      </c>
      <c r="Q10" s="40">
        <v>17</v>
      </c>
      <c r="R10" s="40">
        <v>18</v>
      </c>
      <c r="S10" s="40">
        <v>19</v>
      </c>
      <c r="T10" s="38">
        <v>20</v>
      </c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pans="1:31" ht="141.75" x14ac:dyDescent="0.3">
      <c r="A11" s="17">
        <v>1</v>
      </c>
      <c r="B11" s="18" t="s">
        <v>22</v>
      </c>
      <c r="C11" s="15">
        <v>4008</v>
      </c>
      <c r="D11" s="19" t="s">
        <v>23</v>
      </c>
      <c r="E11" s="43">
        <v>1352</v>
      </c>
      <c r="F11" s="43">
        <v>514.4</v>
      </c>
      <c r="G11" s="43">
        <v>57.9</v>
      </c>
      <c r="H11" s="43">
        <v>112.2</v>
      </c>
      <c r="I11" s="43">
        <v>57.9</v>
      </c>
      <c r="J11" s="43">
        <v>39.799999999999997</v>
      </c>
      <c r="K11" s="43">
        <v>39.799999999999997</v>
      </c>
      <c r="L11" s="43">
        <v>21.7</v>
      </c>
      <c r="M11" s="43">
        <v>362.7</v>
      </c>
      <c r="N11" s="43">
        <v>33</v>
      </c>
      <c r="O11" s="43">
        <v>130.30000000000001</v>
      </c>
      <c r="P11" s="43">
        <v>112.2</v>
      </c>
      <c r="Q11" s="43">
        <v>130.30000000000001</v>
      </c>
      <c r="R11" s="43">
        <v>94.1</v>
      </c>
      <c r="S11" s="43"/>
      <c r="T11" s="44">
        <f>SUM(E11:S11)</f>
        <v>3058.3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ht="101.25" x14ac:dyDescent="0.3">
      <c r="A12" s="17">
        <v>2</v>
      </c>
      <c r="B12" s="18" t="s">
        <v>24</v>
      </c>
      <c r="C12" s="15">
        <v>4009</v>
      </c>
      <c r="D12" s="19" t="s">
        <v>25</v>
      </c>
      <c r="E12" s="43"/>
      <c r="F12" s="43">
        <v>44901</v>
      </c>
      <c r="G12" s="43">
        <v>7774</v>
      </c>
      <c r="H12" s="43">
        <v>5693</v>
      </c>
      <c r="I12" s="43">
        <v>1817</v>
      </c>
      <c r="J12" s="43">
        <v>7192</v>
      </c>
      <c r="K12" s="43">
        <v>1734</v>
      </c>
      <c r="L12" s="43">
        <v>486</v>
      </c>
      <c r="M12" s="43"/>
      <c r="N12" s="43"/>
      <c r="O12" s="43">
        <v>3198</v>
      </c>
      <c r="P12" s="43">
        <v>2767</v>
      </c>
      <c r="Q12" s="43">
        <v>2872</v>
      </c>
      <c r="R12" s="43">
        <v>1617</v>
      </c>
      <c r="S12" s="43"/>
      <c r="T12" s="44">
        <f t="shared" ref="T12:T48" si="0">SUM(E12:S12)</f>
        <v>80051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ht="141.75" x14ac:dyDescent="0.3">
      <c r="A13" s="17">
        <v>3</v>
      </c>
      <c r="B13" s="18" t="s">
        <v>26</v>
      </c>
      <c r="C13" s="15">
        <v>4010</v>
      </c>
      <c r="D13" s="19" t="s">
        <v>25</v>
      </c>
      <c r="E13" s="43">
        <v>5979</v>
      </c>
      <c r="F13" s="43">
        <v>2990</v>
      </c>
      <c r="G13" s="43">
        <v>1993</v>
      </c>
      <c r="H13" s="43">
        <v>997</v>
      </c>
      <c r="I13" s="43">
        <v>997</v>
      </c>
      <c r="J13" s="43">
        <v>997</v>
      </c>
      <c r="K13" s="43">
        <v>997</v>
      </c>
      <c r="L13" s="43">
        <v>1150</v>
      </c>
      <c r="M13" s="43">
        <v>997</v>
      </c>
      <c r="N13" s="43">
        <v>1075</v>
      </c>
      <c r="O13" s="43">
        <v>1075</v>
      </c>
      <c r="P13" s="43">
        <v>1075</v>
      </c>
      <c r="Q13" s="43">
        <v>1075</v>
      </c>
      <c r="R13" s="43">
        <v>1075</v>
      </c>
      <c r="S13" s="43"/>
      <c r="T13" s="44">
        <f t="shared" si="0"/>
        <v>22472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21.5" x14ac:dyDescent="0.3">
      <c r="A14" s="17">
        <v>4</v>
      </c>
      <c r="B14" s="18" t="s">
        <v>27</v>
      </c>
      <c r="C14" s="15">
        <v>4011</v>
      </c>
      <c r="D14" s="19" t="s">
        <v>28</v>
      </c>
      <c r="E14" s="43">
        <v>103010</v>
      </c>
      <c r="F14" s="43">
        <v>70942</v>
      </c>
      <c r="G14" s="43">
        <v>33618</v>
      </c>
      <c r="H14" s="43">
        <v>14093</v>
      </c>
      <c r="I14" s="43">
        <v>6167</v>
      </c>
      <c r="J14" s="43">
        <v>43830</v>
      </c>
      <c r="K14" s="43">
        <v>37241</v>
      </c>
      <c r="L14" s="43">
        <v>3004</v>
      </c>
      <c r="M14" s="43">
        <v>56178</v>
      </c>
      <c r="N14" s="43">
        <v>2947</v>
      </c>
      <c r="O14" s="43">
        <v>7036</v>
      </c>
      <c r="P14" s="43">
        <v>5219</v>
      </c>
      <c r="Q14" s="43">
        <v>24090</v>
      </c>
      <c r="R14" s="43">
        <v>8018</v>
      </c>
      <c r="S14" s="43"/>
      <c r="T14" s="44">
        <f t="shared" si="0"/>
        <v>415393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141.75" x14ac:dyDescent="0.3">
      <c r="A15" s="17">
        <v>5</v>
      </c>
      <c r="B15" s="18" t="s">
        <v>29</v>
      </c>
      <c r="C15" s="15">
        <v>4012</v>
      </c>
      <c r="D15" s="19" t="s">
        <v>30</v>
      </c>
      <c r="E15" s="43">
        <v>16055</v>
      </c>
      <c r="F15" s="43">
        <v>7447</v>
      </c>
      <c r="G15" s="43">
        <v>1768</v>
      </c>
      <c r="H15" s="43">
        <v>885</v>
      </c>
      <c r="I15" s="43">
        <v>862</v>
      </c>
      <c r="J15" s="43">
        <v>901</v>
      </c>
      <c r="K15" s="43">
        <v>886</v>
      </c>
      <c r="L15" s="43">
        <v>988</v>
      </c>
      <c r="M15" s="43">
        <v>2616</v>
      </c>
      <c r="N15" s="43">
        <v>942</v>
      </c>
      <c r="O15" s="43">
        <v>1648</v>
      </c>
      <c r="P15" s="43">
        <v>1647</v>
      </c>
      <c r="Q15" s="43">
        <v>2218</v>
      </c>
      <c r="R15" s="43">
        <v>1626</v>
      </c>
      <c r="S15" s="43"/>
      <c r="T15" s="44">
        <f t="shared" si="0"/>
        <v>40489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ht="141.75" x14ac:dyDescent="0.3">
      <c r="A16" s="17">
        <v>6</v>
      </c>
      <c r="B16" s="18" t="s">
        <v>29</v>
      </c>
      <c r="C16" s="15">
        <v>4012</v>
      </c>
      <c r="D16" s="19" t="s">
        <v>28</v>
      </c>
      <c r="E16" s="43">
        <v>1708</v>
      </c>
      <c r="F16" s="43">
        <v>1708</v>
      </c>
      <c r="G16" s="43">
        <v>854</v>
      </c>
      <c r="H16" s="43">
        <v>854</v>
      </c>
      <c r="I16" s="43">
        <v>427</v>
      </c>
      <c r="J16" s="43">
        <v>854</v>
      </c>
      <c r="K16" s="43">
        <v>427</v>
      </c>
      <c r="L16" s="43">
        <v>493</v>
      </c>
      <c r="M16" s="43">
        <v>854</v>
      </c>
      <c r="N16" s="43">
        <v>461</v>
      </c>
      <c r="O16" s="43">
        <v>461</v>
      </c>
      <c r="P16" s="43">
        <v>461</v>
      </c>
      <c r="Q16" s="43">
        <v>461</v>
      </c>
      <c r="R16" s="43">
        <v>461</v>
      </c>
      <c r="S16" s="43"/>
      <c r="T16" s="44">
        <f t="shared" si="0"/>
        <v>10484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 ht="162" x14ac:dyDescent="0.3">
      <c r="A17" s="17">
        <v>7</v>
      </c>
      <c r="B17" s="18" t="s">
        <v>31</v>
      </c>
      <c r="C17" s="15">
        <v>4013</v>
      </c>
      <c r="D17" s="19" t="s">
        <v>28</v>
      </c>
      <c r="E17" s="43">
        <v>165235</v>
      </c>
      <c r="F17" s="43">
        <v>15718</v>
      </c>
      <c r="G17" s="43">
        <v>1239</v>
      </c>
      <c r="H17" s="43"/>
      <c r="I17" s="43"/>
      <c r="J17" s="43"/>
      <c r="K17" s="43"/>
      <c r="L17" s="43"/>
      <c r="M17" s="43">
        <v>2668</v>
      </c>
      <c r="N17" s="43"/>
      <c r="O17" s="43"/>
      <c r="P17" s="43"/>
      <c r="Q17" s="43"/>
      <c r="R17" s="43"/>
      <c r="S17" s="43"/>
      <c r="T17" s="44">
        <f t="shared" si="0"/>
        <v>184860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spans="1:31" ht="162" x14ac:dyDescent="0.3">
      <c r="A18" s="17">
        <v>8</v>
      </c>
      <c r="B18" s="18" t="s">
        <v>32</v>
      </c>
      <c r="C18" s="15">
        <v>4014</v>
      </c>
      <c r="D18" s="19" t="s">
        <v>28</v>
      </c>
      <c r="E18" s="43"/>
      <c r="F18" s="43">
        <v>26648.5</v>
      </c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4">
        <f t="shared" si="0"/>
        <v>26648.5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spans="1:31" ht="162" x14ac:dyDescent="0.3">
      <c r="A19" s="17">
        <v>9</v>
      </c>
      <c r="B19" s="18" t="s">
        <v>33</v>
      </c>
      <c r="C19" s="15">
        <v>4015</v>
      </c>
      <c r="D19" s="19" t="s">
        <v>28</v>
      </c>
      <c r="E19" s="43">
        <v>2813.1</v>
      </c>
      <c r="F19" s="43">
        <v>4613.5</v>
      </c>
      <c r="G19" s="43"/>
      <c r="H19" s="43">
        <v>225</v>
      </c>
      <c r="I19" s="43"/>
      <c r="J19" s="43">
        <v>675.1</v>
      </c>
      <c r="K19" s="43"/>
      <c r="L19" s="43"/>
      <c r="M19" s="43">
        <v>225</v>
      </c>
      <c r="N19" s="43"/>
      <c r="O19" s="43"/>
      <c r="P19" s="43">
        <v>112.5</v>
      </c>
      <c r="Q19" s="43"/>
      <c r="R19" s="43">
        <v>112.5</v>
      </c>
      <c r="S19" s="43"/>
      <c r="T19" s="44">
        <f t="shared" si="0"/>
        <v>8776.7000000000007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 ht="141.75" x14ac:dyDescent="0.3">
      <c r="A20" s="17">
        <v>10</v>
      </c>
      <c r="B20" s="18" t="s">
        <v>34</v>
      </c>
      <c r="C20" s="15">
        <v>4016</v>
      </c>
      <c r="D20" s="19" t="s">
        <v>35</v>
      </c>
      <c r="E20" s="43"/>
      <c r="F20" s="43"/>
      <c r="G20" s="43"/>
      <c r="H20" s="43"/>
      <c r="I20" s="43"/>
      <c r="J20" s="43"/>
      <c r="K20" s="43"/>
      <c r="L20" s="43"/>
      <c r="M20" s="43"/>
      <c r="N20" s="43">
        <v>4020</v>
      </c>
      <c r="O20" s="43">
        <v>4636</v>
      </c>
      <c r="P20" s="43">
        <v>4758</v>
      </c>
      <c r="Q20" s="43">
        <v>5098</v>
      </c>
      <c r="R20" s="43">
        <v>5209</v>
      </c>
      <c r="S20" s="43"/>
      <c r="T20" s="44">
        <f t="shared" si="0"/>
        <v>23721</v>
      </c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1:31" ht="222.75" x14ac:dyDescent="0.3">
      <c r="A21" s="17">
        <v>11</v>
      </c>
      <c r="B21" s="18" t="s">
        <v>36</v>
      </c>
      <c r="C21" s="15">
        <v>4017</v>
      </c>
      <c r="D21" s="19" t="s">
        <v>35</v>
      </c>
      <c r="E21" s="43"/>
      <c r="F21" s="43"/>
      <c r="G21" s="43"/>
      <c r="H21" s="43"/>
      <c r="I21" s="43"/>
      <c r="J21" s="43"/>
      <c r="K21" s="43"/>
      <c r="L21" s="43"/>
      <c r="M21" s="43"/>
      <c r="N21" s="43">
        <v>1449</v>
      </c>
      <c r="O21" s="43">
        <v>2050</v>
      </c>
      <c r="P21" s="43">
        <v>1051</v>
      </c>
      <c r="Q21" s="43">
        <v>1598</v>
      </c>
      <c r="R21" s="43">
        <v>3467</v>
      </c>
      <c r="S21" s="43"/>
      <c r="T21" s="44">
        <f t="shared" si="0"/>
        <v>9615</v>
      </c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ht="409.5" x14ac:dyDescent="0.3">
      <c r="A22" s="17">
        <v>12</v>
      </c>
      <c r="B22" s="18" t="s">
        <v>37</v>
      </c>
      <c r="C22" s="15">
        <v>4018</v>
      </c>
      <c r="D22" s="19" t="s">
        <v>30</v>
      </c>
      <c r="E22" s="43">
        <v>110579</v>
      </c>
      <c r="F22" s="43">
        <v>81860</v>
      </c>
      <c r="G22" s="43">
        <v>26218</v>
      </c>
      <c r="H22" s="43">
        <v>13194</v>
      </c>
      <c r="I22" s="43">
        <v>3482</v>
      </c>
      <c r="J22" s="43">
        <v>20214</v>
      </c>
      <c r="K22" s="43">
        <v>13527</v>
      </c>
      <c r="L22" s="43">
        <v>867</v>
      </c>
      <c r="M22" s="43">
        <v>23833</v>
      </c>
      <c r="N22" s="43">
        <v>9021</v>
      </c>
      <c r="O22" s="43">
        <v>12031</v>
      </c>
      <c r="P22" s="43">
        <v>11935</v>
      </c>
      <c r="Q22" s="43">
        <v>16802</v>
      </c>
      <c r="R22" s="43">
        <v>11049</v>
      </c>
      <c r="S22" s="43"/>
      <c r="T22" s="44">
        <f t="shared" si="0"/>
        <v>354612</v>
      </c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ht="263.25" x14ac:dyDescent="0.3">
      <c r="A23" s="17">
        <v>13</v>
      </c>
      <c r="B23" s="18" t="s">
        <v>38</v>
      </c>
      <c r="C23" s="15">
        <v>4019</v>
      </c>
      <c r="D23" s="19" t="s">
        <v>30</v>
      </c>
      <c r="E23" s="43">
        <v>1591926</v>
      </c>
      <c r="F23" s="43">
        <v>873718</v>
      </c>
      <c r="G23" s="43">
        <v>237957</v>
      </c>
      <c r="H23" s="43">
        <v>152960</v>
      </c>
      <c r="I23" s="43">
        <v>66301</v>
      </c>
      <c r="J23" s="43">
        <v>219503</v>
      </c>
      <c r="K23" s="43">
        <v>80758</v>
      </c>
      <c r="L23" s="43">
        <v>26907</v>
      </c>
      <c r="M23" s="43">
        <v>219865</v>
      </c>
      <c r="N23" s="43">
        <v>87226</v>
      </c>
      <c r="O23" s="43">
        <v>173670</v>
      </c>
      <c r="P23" s="43">
        <v>140413</v>
      </c>
      <c r="Q23" s="43">
        <v>136392</v>
      </c>
      <c r="R23" s="43">
        <v>131735</v>
      </c>
      <c r="S23" s="43"/>
      <c r="T23" s="44">
        <f t="shared" si="0"/>
        <v>4139331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ht="162" x14ac:dyDescent="0.3">
      <c r="A24" s="17">
        <v>14</v>
      </c>
      <c r="B24" s="18" t="s">
        <v>39</v>
      </c>
      <c r="C24" s="15">
        <v>4020</v>
      </c>
      <c r="D24" s="19" t="s">
        <v>30</v>
      </c>
      <c r="E24" s="43">
        <v>166799</v>
      </c>
      <c r="F24" s="43">
        <v>114194</v>
      </c>
      <c r="G24" s="43"/>
      <c r="H24" s="43"/>
      <c r="I24" s="43"/>
      <c r="J24" s="43">
        <v>19711</v>
      </c>
      <c r="K24" s="43"/>
      <c r="L24" s="43"/>
      <c r="M24" s="43"/>
      <c r="N24" s="43"/>
      <c r="O24" s="43">
        <v>75574</v>
      </c>
      <c r="P24" s="43"/>
      <c r="Q24" s="43"/>
      <c r="R24" s="43"/>
      <c r="S24" s="43"/>
      <c r="T24" s="44">
        <f t="shared" si="0"/>
        <v>376278</v>
      </c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ht="141.75" x14ac:dyDescent="0.3">
      <c r="A25" s="17">
        <v>15</v>
      </c>
      <c r="B25" s="18" t="s">
        <v>40</v>
      </c>
      <c r="C25" s="15">
        <v>4021</v>
      </c>
      <c r="D25" s="19" t="s">
        <v>30</v>
      </c>
      <c r="E25" s="43">
        <v>63322</v>
      </c>
      <c r="F25" s="43">
        <v>30196</v>
      </c>
      <c r="G25" s="43">
        <v>9398</v>
      </c>
      <c r="H25" s="43">
        <v>3288</v>
      </c>
      <c r="I25" s="43">
        <v>1960</v>
      </c>
      <c r="J25" s="43">
        <v>7395</v>
      </c>
      <c r="K25" s="43">
        <v>6362</v>
      </c>
      <c r="L25" s="43">
        <v>1098</v>
      </c>
      <c r="M25" s="43">
        <v>3395</v>
      </c>
      <c r="N25" s="43">
        <v>5919</v>
      </c>
      <c r="O25" s="43">
        <v>15441</v>
      </c>
      <c r="P25" s="43">
        <v>15354</v>
      </c>
      <c r="Q25" s="43">
        <v>9204</v>
      </c>
      <c r="R25" s="43">
        <v>9859</v>
      </c>
      <c r="S25" s="43"/>
      <c r="T25" s="44">
        <f t="shared" si="0"/>
        <v>182191</v>
      </c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ht="303.75" x14ac:dyDescent="0.3">
      <c r="A26" s="17">
        <v>16</v>
      </c>
      <c r="B26" s="18" t="s">
        <v>41</v>
      </c>
      <c r="C26" s="15">
        <v>4022</v>
      </c>
      <c r="D26" s="19" t="s">
        <v>30</v>
      </c>
      <c r="E26" s="43">
        <v>1385.2</v>
      </c>
      <c r="F26" s="43">
        <v>446.8</v>
      </c>
      <c r="G26" s="43">
        <v>89.4</v>
      </c>
      <c r="H26" s="43">
        <v>44.7</v>
      </c>
      <c r="I26" s="43">
        <v>44.7</v>
      </c>
      <c r="J26" s="43">
        <v>44.7</v>
      </c>
      <c r="K26" s="43">
        <v>44.7</v>
      </c>
      <c r="L26" s="43"/>
      <c r="M26" s="43">
        <v>89.4</v>
      </c>
      <c r="N26" s="43">
        <v>48.1</v>
      </c>
      <c r="O26" s="43"/>
      <c r="P26" s="43"/>
      <c r="Q26" s="43"/>
      <c r="R26" s="43"/>
      <c r="S26" s="43"/>
      <c r="T26" s="44">
        <f t="shared" si="0"/>
        <v>2237.6999999999998</v>
      </c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ht="303.75" x14ac:dyDescent="0.3">
      <c r="A27" s="17">
        <v>17</v>
      </c>
      <c r="B27" s="18" t="s">
        <v>41</v>
      </c>
      <c r="C27" s="15">
        <v>4022</v>
      </c>
      <c r="D27" s="19" t="s">
        <v>42</v>
      </c>
      <c r="E27" s="43">
        <v>536.20000000000005</v>
      </c>
      <c r="F27" s="43">
        <v>134.1</v>
      </c>
      <c r="G27" s="43"/>
      <c r="H27" s="43"/>
      <c r="I27" s="43"/>
      <c r="J27" s="43"/>
      <c r="K27" s="43"/>
      <c r="L27" s="43"/>
      <c r="M27" s="43">
        <v>44.7</v>
      </c>
      <c r="N27" s="43"/>
      <c r="O27" s="43"/>
      <c r="P27" s="43"/>
      <c r="Q27" s="43"/>
      <c r="R27" s="43"/>
      <c r="S27" s="43"/>
      <c r="T27" s="44">
        <f t="shared" si="0"/>
        <v>715.00000000000011</v>
      </c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ht="121.5" x14ac:dyDescent="0.3">
      <c r="A28" s="17">
        <v>18</v>
      </c>
      <c r="B28" s="18" t="s">
        <v>43</v>
      </c>
      <c r="C28" s="15">
        <v>4023</v>
      </c>
      <c r="D28" s="19" t="s">
        <v>44</v>
      </c>
      <c r="E28" s="43">
        <v>90.3</v>
      </c>
      <c r="F28" s="43">
        <v>18.600000000000001</v>
      </c>
      <c r="G28" s="43">
        <v>4.0999999999999996</v>
      </c>
      <c r="H28" s="43">
        <v>3.2</v>
      </c>
      <c r="I28" s="43">
        <v>0.8</v>
      </c>
      <c r="J28" s="43">
        <v>6.5</v>
      </c>
      <c r="K28" s="43">
        <v>0.8</v>
      </c>
      <c r="L28" s="43"/>
      <c r="M28" s="43">
        <v>8</v>
      </c>
      <c r="N28" s="43">
        <v>5.7</v>
      </c>
      <c r="O28" s="43">
        <v>0.8</v>
      </c>
      <c r="P28" s="43">
        <v>2.6</v>
      </c>
      <c r="Q28" s="43"/>
      <c r="R28" s="43"/>
      <c r="S28" s="43"/>
      <c r="T28" s="44">
        <f t="shared" si="0"/>
        <v>141.4</v>
      </c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ht="182.25" x14ac:dyDescent="0.3">
      <c r="A29" s="17">
        <v>19</v>
      </c>
      <c r="B29" s="18" t="s">
        <v>45</v>
      </c>
      <c r="C29" s="15">
        <v>4024</v>
      </c>
      <c r="D29" s="19" t="s">
        <v>30</v>
      </c>
      <c r="E29" s="43">
        <v>81197</v>
      </c>
      <c r="F29" s="43">
        <v>27541</v>
      </c>
      <c r="G29" s="43">
        <v>5449</v>
      </c>
      <c r="H29" s="43">
        <v>3303</v>
      </c>
      <c r="I29" s="43">
        <v>1163</v>
      </c>
      <c r="J29" s="43">
        <v>3969</v>
      </c>
      <c r="K29" s="43">
        <v>869</v>
      </c>
      <c r="L29" s="43">
        <v>333</v>
      </c>
      <c r="M29" s="43">
        <v>9651</v>
      </c>
      <c r="N29" s="43">
        <v>4385</v>
      </c>
      <c r="O29" s="43">
        <v>11625</v>
      </c>
      <c r="P29" s="43">
        <v>3256</v>
      </c>
      <c r="Q29" s="43">
        <v>8291</v>
      </c>
      <c r="R29" s="43">
        <v>6377</v>
      </c>
      <c r="S29" s="43"/>
      <c r="T29" s="44">
        <f t="shared" si="0"/>
        <v>167409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ht="141.75" x14ac:dyDescent="0.3">
      <c r="A30" s="17">
        <v>20</v>
      </c>
      <c r="B30" s="18" t="s">
        <v>46</v>
      </c>
      <c r="C30" s="15">
        <v>4025</v>
      </c>
      <c r="D30" s="19" t="s">
        <v>47</v>
      </c>
      <c r="E30" s="43">
        <v>72217.600000000006</v>
      </c>
      <c r="F30" s="43">
        <v>82121.100000000006</v>
      </c>
      <c r="G30" s="43">
        <v>8198</v>
      </c>
      <c r="H30" s="43">
        <v>877.3</v>
      </c>
      <c r="I30" s="43">
        <v>788.1</v>
      </c>
      <c r="J30" s="43">
        <v>1336.2</v>
      </c>
      <c r="K30" s="43"/>
      <c r="L30" s="43"/>
      <c r="M30" s="43">
        <v>982.3</v>
      </c>
      <c r="N30" s="43">
        <v>5263.4</v>
      </c>
      <c r="O30" s="43">
        <v>7746.1</v>
      </c>
      <c r="P30" s="43">
        <v>820.8</v>
      </c>
      <c r="Q30" s="43">
        <v>971.7</v>
      </c>
      <c r="R30" s="43">
        <v>500</v>
      </c>
      <c r="S30" s="43"/>
      <c r="T30" s="44">
        <f t="shared" si="0"/>
        <v>181822.6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ht="202.5" x14ac:dyDescent="0.3">
      <c r="A31" s="17">
        <v>21</v>
      </c>
      <c r="B31" s="18" t="s">
        <v>48</v>
      </c>
      <c r="C31" s="15">
        <v>4026</v>
      </c>
      <c r="D31" s="19" t="s">
        <v>30</v>
      </c>
      <c r="E31" s="43">
        <v>783830</v>
      </c>
      <c r="F31" s="43">
        <v>354113</v>
      </c>
      <c r="G31" s="43">
        <v>51695</v>
      </c>
      <c r="H31" s="43">
        <v>42984</v>
      </c>
      <c r="I31" s="43">
        <v>14057</v>
      </c>
      <c r="J31" s="43">
        <v>47145</v>
      </c>
      <c r="K31" s="43">
        <v>19701</v>
      </c>
      <c r="L31" s="43">
        <v>5118</v>
      </c>
      <c r="M31" s="43">
        <v>101421</v>
      </c>
      <c r="N31" s="43">
        <v>21509</v>
      </c>
      <c r="O31" s="43">
        <v>29819</v>
      </c>
      <c r="P31" s="43">
        <v>25679</v>
      </c>
      <c r="Q31" s="43">
        <v>27555</v>
      </c>
      <c r="R31" s="43">
        <v>21752</v>
      </c>
      <c r="S31" s="43"/>
      <c r="T31" s="44">
        <f t="shared" si="0"/>
        <v>1546378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ht="141.75" x14ac:dyDescent="0.3">
      <c r="A32" s="17">
        <v>22</v>
      </c>
      <c r="B32" s="18" t="s">
        <v>49</v>
      </c>
      <c r="C32" s="15">
        <v>4027</v>
      </c>
      <c r="D32" s="19" t="s">
        <v>50</v>
      </c>
      <c r="E32" s="43">
        <v>639548</v>
      </c>
      <c r="F32" s="43">
        <v>116344</v>
      </c>
      <c r="G32" s="43">
        <v>41260</v>
      </c>
      <c r="H32" s="43">
        <v>26656</v>
      </c>
      <c r="I32" s="43">
        <v>7106</v>
      </c>
      <c r="J32" s="43">
        <v>58784</v>
      </c>
      <c r="K32" s="43">
        <v>3623</v>
      </c>
      <c r="L32" s="43">
        <v>2456</v>
      </c>
      <c r="M32" s="43">
        <v>40531</v>
      </c>
      <c r="N32" s="43">
        <v>9890</v>
      </c>
      <c r="O32" s="43">
        <v>14660</v>
      </c>
      <c r="P32" s="43">
        <v>12350</v>
      </c>
      <c r="Q32" s="43">
        <v>27305</v>
      </c>
      <c r="R32" s="43">
        <v>18384</v>
      </c>
      <c r="S32" s="43"/>
      <c r="T32" s="44">
        <f t="shared" si="0"/>
        <v>1018897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1:31" ht="162" x14ac:dyDescent="0.3">
      <c r="A33" s="17">
        <v>23</v>
      </c>
      <c r="B33" s="18" t="s">
        <v>51</v>
      </c>
      <c r="C33" s="15">
        <v>4028</v>
      </c>
      <c r="D33" s="19" t="s">
        <v>30</v>
      </c>
      <c r="E33" s="43">
        <v>29108</v>
      </c>
      <c r="F33" s="43">
        <v>13436</v>
      </c>
      <c r="G33" s="43">
        <v>3014</v>
      </c>
      <c r="H33" s="43">
        <v>1822</v>
      </c>
      <c r="I33" s="43">
        <v>683</v>
      </c>
      <c r="J33" s="43">
        <v>2538</v>
      </c>
      <c r="K33" s="43">
        <v>944</v>
      </c>
      <c r="L33" s="43">
        <v>312</v>
      </c>
      <c r="M33" s="43">
        <v>4122</v>
      </c>
      <c r="N33" s="43">
        <v>779</v>
      </c>
      <c r="O33" s="43">
        <v>1351</v>
      </c>
      <c r="P33" s="43">
        <v>1264</v>
      </c>
      <c r="Q33" s="43">
        <v>1638</v>
      </c>
      <c r="R33" s="43">
        <v>1294</v>
      </c>
      <c r="S33" s="43"/>
      <c r="T33" s="44">
        <f t="shared" si="0"/>
        <v>62305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1:31" ht="81" x14ac:dyDescent="0.3">
      <c r="A34" s="17">
        <v>24</v>
      </c>
      <c r="B34" s="18" t="s">
        <v>52</v>
      </c>
      <c r="C34" s="15">
        <v>4029</v>
      </c>
      <c r="D34" s="19" t="s">
        <v>25</v>
      </c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>
        <v>441044</v>
      </c>
      <c r="T34" s="44">
        <f t="shared" si="0"/>
        <v>441044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1:31" ht="141.75" x14ac:dyDescent="0.3">
      <c r="A35" s="17">
        <v>25</v>
      </c>
      <c r="B35" s="18" t="s">
        <v>53</v>
      </c>
      <c r="C35" s="15">
        <v>4032</v>
      </c>
      <c r="D35" s="19" t="s">
        <v>30</v>
      </c>
      <c r="E35" s="43">
        <v>108089</v>
      </c>
      <c r="F35" s="43"/>
      <c r="G35" s="43">
        <v>36720</v>
      </c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4">
        <f t="shared" si="0"/>
        <v>144809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1:31" ht="121.5" x14ac:dyDescent="0.3">
      <c r="A36" s="17">
        <v>26</v>
      </c>
      <c r="B36" s="18" t="s">
        <v>54</v>
      </c>
      <c r="C36" s="15">
        <v>4033</v>
      </c>
      <c r="D36" s="19" t="s">
        <v>55</v>
      </c>
      <c r="E36" s="43"/>
      <c r="F36" s="43"/>
      <c r="G36" s="43">
        <v>132.6</v>
      </c>
      <c r="H36" s="43">
        <v>63.8</v>
      </c>
      <c r="I36" s="43">
        <v>25.7</v>
      </c>
      <c r="J36" s="43">
        <v>105.1</v>
      </c>
      <c r="K36" s="43">
        <v>29.5</v>
      </c>
      <c r="L36" s="43"/>
      <c r="M36" s="43">
        <v>194.6</v>
      </c>
      <c r="N36" s="43">
        <v>30.4</v>
      </c>
      <c r="O36" s="43">
        <v>55</v>
      </c>
      <c r="P36" s="43">
        <v>42.1</v>
      </c>
      <c r="Q36" s="43">
        <v>61.9</v>
      </c>
      <c r="R36" s="43">
        <v>17.5</v>
      </c>
      <c r="S36" s="43"/>
      <c r="T36" s="44">
        <f t="shared" si="0"/>
        <v>758.19999999999993</v>
      </c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1:31" ht="141.75" x14ac:dyDescent="0.3">
      <c r="A37" s="17">
        <v>27</v>
      </c>
      <c r="B37" s="18" t="s">
        <v>56</v>
      </c>
      <c r="C37" s="15">
        <v>5082</v>
      </c>
      <c r="D37" s="19" t="s">
        <v>47</v>
      </c>
      <c r="E37" s="43">
        <v>5504.2</v>
      </c>
      <c r="F37" s="43">
        <v>6259.3</v>
      </c>
      <c r="G37" s="43">
        <v>624.9</v>
      </c>
      <c r="H37" s="43">
        <v>66.900000000000006</v>
      </c>
      <c r="I37" s="43">
        <v>60.1</v>
      </c>
      <c r="J37" s="43">
        <v>101.8</v>
      </c>
      <c r="K37" s="43"/>
      <c r="L37" s="43"/>
      <c r="M37" s="43">
        <v>74.900000000000006</v>
      </c>
      <c r="N37" s="43">
        <v>401.2</v>
      </c>
      <c r="O37" s="43">
        <v>590.4</v>
      </c>
      <c r="P37" s="43">
        <v>62.6</v>
      </c>
      <c r="Q37" s="43">
        <v>74.099999999999994</v>
      </c>
      <c r="R37" s="43">
        <v>38.1</v>
      </c>
      <c r="S37" s="43"/>
      <c r="T37" s="44">
        <f t="shared" si="0"/>
        <v>13858.5</v>
      </c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ht="40.5" x14ac:dyDescent="0.3">
      <c r="A38" s="22"/>
      <c r="B38" s="22" t="s">
        <v>57</v>
      </c>
      <c r="C38" s="25"/>
      <c r="D38" s="24"/>
      <c r="E38" s="45">
        <v>5504.2</v>
      </c>
      <c r="F38" s="45">
        <v>6259.3</v>
      </c>
      <c r="G38" s="45">
        <v>624.9</v>
      </c>
      <c r="H38" s="45">
        <v>66.900000000000006</v>
      </c>
      <c r="I38" s="45">
        <v>60.1</v>
      </c>
      <c r="J38" s="45">
        <v>101.8</v>
      </c>
      <c r="K38" s="45"/>
      <c r="L38" s="45"/>
      <c r="M38" s="45">
        <v>74.900000000000006</v>
      </c>
      <c r="N38" s="45">
        <v>401.2</v>
      </c>
      <c r="O38" s="45">
        <v>590.4</v>
      </c>
      <c r="P38" s="45">
        <v>62.6</v>
      </c>
      <c r="Q38" s="45">
        <v>74.099999999999994</v>
      </c>
      <c r="R38" s="45">
        <v>38.1</v>
      </c>
      <c r="S38" s="46"/>
      <c r="T38" s="46">
        <f t="shared" si="0"/>
        <v>13858.5</v>
      </c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ht="141.75" x14ac:dyDescent="0.3">
      <c r="A39" s="17">
        <v>28</v>
      </c>
      <c r="B39" s="18" t="s">
        <v>58</v>
      </c>
      <c r="C39" s="15">
        <v>5118</v>
      </c>
      <c r="D39" s="19" t="s">
        <v>59</v>
      </c>
      <c r="E39" s="43"/>
      <c r="F39" s="43">
        <v>2578.8000000000002</v>
      </c>
      <c r="G39" s="43">
        <v>595.1</v>
      </c>
      <c r="H39" s="43">
        <v>859.8</v>
      </c>
      <c r="I39" s="43">
        <v>264.60000000000002</v>
      </c>
      <c r="J39" s="43">
        <v>132.30000000000001</v>
      </c>
      <c r="K39" s="43">
        <v>462.9</v>
      </c>
      <c r="L39" s="43">
        <v>151.1</v>
      </c>
      <c r="M39" s="43"/>
      <c r="N39" s="43">
        <v>352.8</v>
      </c>
      <c r="O39" s="43">
        <v>850.2</v>
      </c>
      <c r="P39" s="43">
        <v>708.5</v>
      </c>
      <c r="Q39" s="43">
        <v>850.2</v>
      </c>
      <c r="R39" s="43">
        <v>708.5</v>
      </c>
      <c r="S39" s="43"/>
      <c r="T39" s="44">
        <f t="shared" si="0"/>
        <v>8514.7999999999993</v>
      </c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ht="40.5" x14ac:dyDescent="0.3">
      <c r="A40" s="22"/>
      <c r="B40" s="22" t="s">
        <v>57</v>
      </c>
      <c r="C40" s="25"/>
      <c r="D40" s="24"/>
      <c r="E40" s="45"/>
      <c r="F40" s="45">
        <v>2578.8000000000002</v>
      </c>
      <c r="G40" s="45">
        <v>595.1</v>
      </c>
      <c r="H40" s="45">
        <v>859.8</v>
      </c>
      <c r="I40" s="45">
        <v>264.60000000000002</v>
      </c>
      <c r="J40" s="45">
        <v>132.30000000000001</v>
      </c>
      <c r="K40" s="45">
        <v>462.9</v>
      </c>
      <c r="L40" s="45">
        <v>151.1</v>
      </c>
      <c r="M40" s="45"/>
      <c r="N40" s="45">
        <v>352.8</v>
      </c>
      <c r="O40" s="45">
        <v>850.2</v>
      </c>
      <c r="P40" s="45">
        <v>708.5</v>
      </c>
      <c r="Q40" s="45">
        <v>850.2</v>
      </c>
      <c r="R40" s="45">
        <v>708.5</v>
      </c>
      <c r="S40" s="46"/>
      <c r="T40" s="46">
        <f t="shared" si="0"/>
        <v>8514.7999999999993</v>
      </c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ht="121.5" x14ac:dyDescent="0.3">
      <c r="A41" s="17">
        <v>29</v>
      </c>
      <c r="B41" s="18" t="s">
        <v>60</v>
      </c>
      <c r="C41" s="15">
        <v>5119</v>
      </c>
      <c r="D41" s="19" t="s">
        <v>55</v>
      </c>
      <c r="E41" s="43"/>
      <c r="F41" s="43"/>
      <c r="G41" s="43">
        <v>1590.7</v>
      </c>
      <c r="H41" s="43">
        <v>765.9</v>
      </c>
      <c r="I41" s="43">
        <v>308.2</v>
      </c>
      <c r="J41" s="43">
        <v>1261.5999999999999</v>
      </c>
      <c r="K41" s="43">
        <v>354</v>
      </c>
      <c r="L41" s="43">
        <v>128.4</v>
      </c>
      <c r="M41" s="43">
        <v>2335.6999999999998</v>
      </c>
      <c r="N41" s="43">
        <v>395.4</v>
      </c>
      <c r="O41" s="43">
        <v>715.2</v>
      </c>
      <c r="P41" s="43">
        <v>547.79999999999995</v>
      </c>
      <c r="Q41" s="43">
        <v>804.9</v>
      </c>
      <c r="R41" s="43">
        <v>226.9</v>
      </c>
      <c r="S41" s="43"/>
      <c r="T41" s="44">
        <f t="shared" si="0"/>
        <v>9434.6999999999971</v>
      </c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ht="40.5" x14ac:dyDescent="0.3">
      <c r="A42" s="22"/>
      <c r="B42" s="22" t="s">
        <v>57</v>
      </c>
      <c r="C42" s="25"/>
      <c r="D42" s="24"/>
      <c r="E42" s="45"/>
      <c r="F42" s="45"/>
      <c r="G42" s="45">
        <v>1590.7</v>
      </c>
      <c r="H42" s="45">
        <v>765.9</v>
      </c>
      <c r="I42" s="45">
        <v>308.2</v>
      </c>
      <c r="J42" s="45">
        <v>1261.5999999999999</v>
      </c>
      <c r="K42" s="45">
        <v>354</v>
      </c>
      <c r="L42" s="45">
        <v>128.4</v>
      </c>
      <c r="M42" s="45">
        <v>2335.6999999999998</v>
      </c>
      <c r="N42" s="45">
        <v>395.4</v>
      </c>
      <c r="O42" s="45">
        <v>715.2</v>
      </c>
      <c r="P42" s="45">
        <v>547.79999999999995</v>
      </c>
      <c r="Q42" s="45">
        <v>804.9</v>
      </c>
      <c r="R42" s="45">
        <v>226.9</v>
      </c>
      <c r="S42" s="46"/>
      <c r="T42" s="46">
        <f t="shared" si="0"/>
        <v>9434.6999999999971</v>
      </c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ht="101.25" x14ac:dyDescent="0.3">
      <c r="A43" s="17">
        <v>30</v>
      </c>
      <c r="B43" s="18" t="s">
        <v>61</v>
      </c>
      <c r="C43" s="15">
        <v>5260</v>
      </c>
      <c r="D43" s="19" t="s">
        <v>30</v>
      </c>
      <c r="E43" s="43">
        <v>2281.5</v>
      </c>
      <c r="F43" s="43">
        <v>1767.6</v>
      </c>
      <c r="G43" s="43">
        <v>171.2</v>
      </c>
      <c r="H43" s="43">
        <v>399.6</v>
      </c>
      <c r="I43" s="43">
        <v>28.6</v>
      </c>
      <c r="J43" s="43">
        <v>342.5</v>
      </c>
      <c r="K43" s="43">
        <v>607.5</v>
      </c>
      <c r="L43" s="43">
        <v>35.700000000000003</v>
      </c>
      <c r="M43" s="43">
        <v>485.3</v>
      </c>
      <c r="N43" s="43">
        <v>256.89999999999998</v>
      </c>
      <c r="O43" s="43">
        <v>317.7</v>
      </c>
      <c r="P43" s="43">
        <v>614.6</v>
      </c>
      <c r="Q43" s="43">
        <v>173.3</v>
      </c>
      <c r="R43" s="43">
        <v>144.4</v>
      </c>
      <c r="S43" s="43"/>
      <c r="T43" s="44">
        <f t="shared" si="0"/>
        <v>7626.4000000000005</v>
      </c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ht="40.5" x14ac:dyDescent="0.3">
      <c r="A44" s="22"/>
      <c r="B44" s="22" t="s">
        <v>57</v>
      </c>
      <c r="C44" s="25"/>
      <c r="D44" s="24"/>
      <c r="E44" s="45">
        <v>2281.5</v>
      </c>
      <c r="F44" s="45">
        <v>1767.6</v>
      </c>
      <c r="G44" s="45">
        <v>171.2</v>
      </c>
      <c r="H44" s="45">
        <v>399.6</v>
      </c>
      <c r="I44" s="45">
        <v>28.6</v>
      </c>
      <c r="J44" s="45">
        <v>342.5</v>
      </c>
      <c r="K44" s="45">
        <v>607.5</v>
      </c>
      <c r="L44" s="45">
        <v>35.700000000000003</v>
      </c>
      <c r="M44" s="45">
        <v>485.3</v>
      </c>
      <c r="N44" s="45">
        <v>256.89999999999998</v>
      </c>
      <c r="O44" s="45">
        <v>317.7</v>
      </c>
      <c r="P44" s="45">
        <v>614.6</v>
      </c>
      <c r="Q44" s="45">
        <v>173.3</v>
      </c>
      <c r="R44" s="45">
        <v>144.4</v>
      </c>
      <c r="S44" s="46"/>
      <c r="T44" s="46">
        <f t="shared" si="0"/>
        <v>7626.4000000000005</v>
      </c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ht="20.25" x14ac:dyDescent="0.25">
      <c r="A45" s="20"/>
      <c r="B45" s="21" t="s">
        <v>62</v>
      </c>
      <c r="C45" s="16"/>
      <c r="D45" s="23"/>
      <c r="E45" s="47">
        <v>3952565.1</v>
      </c>
      <c r="F45" s="47">
        <v>1880210.7</v>
      </c>
      <c r="G45" s="47">
        <v>470420.9</v>
      </c>
      <c r="H45" s="47">
        <v>270147.40000000002</v>
      </c>
      <c r="I45" s="47">
        <v>106600.7</v>
      </c>
      <c r="J45" s="47">
        <v>437078.6</v>
      </c>
      <c r="K45" s="47">
        <v>168608.2</v>
      </c>
      <c r="L45" s="47">
        <v>43548.9</v>
      </c>
      <c r="M45" s="47">
        <v>470933.6</v>
      </c>
      <c r="N45" s="47">
        <v>156409.9</v>
      </c>
      <c r="O45" s="47">
        <v>364680.7</v>
      </c>
      <c r="P45" s="47">
        <v>230252.7</v>
      </c>
      <c r="Q45" s="47">
        <v>267665.40000000002</v>
      </c>
      <c r="R45" s="47">
        <v>223765</v>
      </c>
      <c r="S45" s="47">
        <v>441044</v>
      </c>
      <c r="T45" s="47">
        <f t="shared" si="0"/>
        <v>9483931.8000000007</v>
      </c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ht="40.5" x14ac:dyDescent="0.25">
      <c r="A46" s="20"/>
      <c r="B46" s="21" t="s">
        <v>63</v>
      </c>
      <c r="C46" s="16"/>
      <c r="D46" s="23"/>
      <c r="E46" s="47">
        <v>3944779.4</v>
      </c>
      <c r="F46" s="47">
        <v>1869605</v>
      </c>
      <c r="G46" s="47">
        <v>467439</v>
      </c>
      <c r="H46" s="47">
        <v>268055.2</v>
      </c>
      <c r="I46" s="47">
        <v>105939.2</v>
      </c>
      <c r="J46" s="47">
        <v>435240.4</v>
      </c>
      <c r="K46" s="47">
        <v>167183.79999999999</v>
      </c>
      <c r="L46" s="47">
        <v>43233.7</v>
      </c>
      <c r="M46" s="47">
        <v>468037.7</v>
      </c>
      <c r="N46" s="47">
        <v>155003.6</v>
      </c>
      <c r="O46" s="47">
        <v>362207.2</v>
      </c>
      <c r="P46" s="47">
        <v>228319.2</v>
      </c>
      <c r="Q46" s="47">
        <v>265762.90000000002</v>
      </c>
      <c r="R46" s="47">
        <v>222647.1</v>
      </c>
      <c r="S46" s="47">
        <v>441044</v>
      </c>
      <c r="T46" s="47">
        <f t="shared" si="0"/>
        <v>9444497.4000000004</v>
      </c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ht="40.5" x14ac:dyDescent="0.25">
      <c r="A47" s="20"/>
      <c r="B47" s="21" t="s">
        <v>64</v>
      </c>
      <c r="C47" s="16"/>
      <c r="D47" s="23"/>
      <c r="E47" s="47">
        <v>7785.7</v>
      </c>
      <c r="F47" s="47">
        <v>10605.7</v>
      </c>
      <c r="G47" s="47">
        <v>2981.9</v>
      </c>
      <c r="H47" s="47">
        <v>2092.1999999999998</v>
      </c>
      <c r="I47" s="47">
        <v>661.5</v>
      </c>
      <c r="J47" s="47">
        <v>1838.2</v>
      </c>
      <c r="K47" s="47">
        <v>1424.4</v>
      </c>
      <c r="L47" s="47">
        <v>315.2</v>
      </c>
      <c r="M47" s="47">
        <v>2895.9</v>
      </c>
      <c r="N47" s="47">
        <v>1406.3</v>
      </c>
      <c r="O47" s="47">
        <v>2473.5</v>
      </c>
      <c r="P47" s="47">
        <v>1933.5</v>
      </c>
      <c r="Q47" s="47">
        <v>1902.5</v>
      </c>
      <c r="R47" s="47">
        <v>1117.9000000000001</v>
      </c>
      <c r="S47" s="47"/>
      <c r="T47" s="47">
        <f t="shared" si="0"/>
        <v>39434.400000000009</v>
      </c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ht="40.5" x14ac:dyDescent="0.3">
      <c r="A48" s="52"/>
      <c r="B48" s="52" t="s">
        <v>57</v>
      </c>
      <c r="C48" s="53"/>
      <c r="D48" s="54"/>
      <c r="E48" s="55">
        <v>7785.7</v>
      </c>
      <c r="F48" s="55">
        <v>10605.7</v>
      </c>
      <c r="G48" s="55">
        <v>2981.9</v>
      </c>
      <c r="H48" s="55">
        <v>2092.1999999999998</v>
      </c>
      <c r="I48" s="55">
        <v>661.5</v>
      </c>
      <c r="J48" s="55">
        <v>1838.2</v>
      </c>
      <c r="K48" s="55">
        <v>1424.4</v>
      </c>
      <c r="L48" s="55">
        <v>315.2</v>
      </c>
      <c r="M48" s="55">
        <v>2895.9</v>
      </c>
      <c r="N48" s="55">
        <v>1406.3</v>
      </c>
      <c r="O48" s="55">
        <v>2473.5</v>
      </c>
      <c r="P48" s="55">
        <v>1933.5</v>
      </c>
      <c r="Q48" s="55">
        <v>1902.5</v>
      </c>
      <c r="R48" s="55">
        <v>1117.9000000000001</v>
      </c>
      <c r="S48" s="56"/>
      <c r="T48" s="56">
        <f t="shared" si="0"/>
        <v>39434.400000000009</v>
      </c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ht="23.25" x14ac:dyDescent="0.25">
      <c r="B49" s="6"/>
      <c r="C49" s="4"/>
      <c r="D49" s="6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57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6"/>
      <c r="C50" s="4"/>
      <c r="D50" s="6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9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6"/>
      <c r="C51" s="4"/>
      <c r="D51" s="6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9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6"/>
      <c r="C52" s="4"/>
      <c r="D52" s="6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9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6"/>
      <c r="C53" s="4"/>
      <c r="D53" s="6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9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6"/>
      <c r="C54" s="4"/>
      <c r="D54" s="6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9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6"/>
      <c r="C55" s="4"/>
      <c r="D55" s="6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9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6"/>
      <c r="C56" s="4"/>
      <c r="D56" s="6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9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6"/>
      <c r="C57" s="4"/>
      <c r="D57" s="6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9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6"/>
      <c r="C58" s="4"/>
      <c r="D58" s="6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9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6"/>
      <c r="C59" s="4"/>
      <c r="D59" s="6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9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6"/>
      <c r="C60" s="4"/>
      <c r="D60" s="6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9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6"/>
      <c r="C61" s="4"/>
      <c r="D61" s="6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9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6"/>
      <c r="C62" s="4"/>
      <c r="D62" s="6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9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6"/>
      <c r="C63" s="4"/>
      <c r="D63" s="6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9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6"/>
      <c r="C64" s="4"/>
      <c r="D64" s="6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9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9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9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9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9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9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9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9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9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9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9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9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9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9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9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9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9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9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9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9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9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9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9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9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9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9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9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9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9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9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9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9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9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9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9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9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9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9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9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9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9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9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9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9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9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9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9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9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9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9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9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9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9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9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9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9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9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9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9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9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9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9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6"/>
      <c r="C126" s="4"/>
      <c r="D126" s="6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9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6"/>
      <c r="C127" s="4"/>
      <c r="D127" s="6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9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1"/>
    </row>
    <row r="129" spans="5:20" x14ac:dyDescent="0.25"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1"/>
    </row>
    <row r="130" spans="5:20" x14ac:dyDescent="0.25"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1"/>
    </row>
    <row r="131" spans="5:20" x14ac:dyDescent="0.25"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1"/>
    </row>
    <row r="132" spans="5:20" x14ac:dyDescent="0.25"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1"/>
    </row>
    <row r="133" spans="5:20" x14ac:dyDescent="0.25"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1"/>
    </row>
    <row r="134" spans="5:20" x14ac:dyDescent="0.25"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1"/>
    </row>
    <row r="135" spans="5:20" x14ac:dyDescent="0.25"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1"/>
    </row>
    <row r="136" spans="5:20" x14ac:dyDescent="0.25"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1"/>
    </row>
    <row r="137" spans="5:20" x14ac:dyDescent="0.25"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1"/>
    </row>
    <row r="138" spans="5:20" x14ac:dyDescent="0.25"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1"/>
    </row>
    <row r="139" spans="5:20" x14ac:dyDescent="0.25"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1"/>
    </row>
    <row r="140" spans="5:20" x14ac:dyDescent="0.25"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1"/>
    </row>
    <row r="141" spans="5:20" x14ac:dyDescent="0.25"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1"/>
    </row>
    <row r="142" spans="5:20" x14ac:dyDescent="0.25"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1"/>
    </row>
  </sheetData>
  <mergeCells count="21">
    <mergeCell ref="A8:A9"/>
    <mergeCell ref="J8:J9"/>
    <mergeCell ref="B8:B9"/>
    <mergeCell ref="C8:C9"/>
    <mergeCell ref="D8:D9"/>
    <mergeCell ref="E6:O6"/>
    <mergeCell ref="N8:N9"/>
    <mergeCell ref="I8:I9"/>
    <mergeCell ref="M8:M9"/>
    <mergeCell ref="O8:O9"/>
    <mergeCell ref="H8:H9"/>
    <mergeCell ref="T8:T9"/>
    <mergeCell ref="R8:R9"/>
    <mergeCell ref="E8:E9"/>
    <mergeCell ref="F8:F9"/>
    <mergeCell ref="G8:G9"/>
    <mergeCell ref="P8:P9"/>
    <mergeCell ref="K8:K9"/>
    <mergeCell ref="S8:S9"/>
    <mergeCell ref="Q8:Q9"/>
    <mergeCell ref="L8:L9"/>
  </mergeCells>
  <phoneticPr fontId="0" type="noConversion"/>
  <printOptions horizontalCentered="1"/>
  <pageMargins left="0.23622047244094491" right="0.23622047244094491" top="0.98425196850393704" bottom="0.32" header="0.31496062992125984" footer="0.17"/>
  <pageSetup paperSize="9" scale="3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B0F33C-2E8E-4883-81CA-F9986DE88F1B}">
  <ds:schemaRefs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Субвенции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Субвенции!Заголовки_для_печати</vt:lpstr>
      <vt:lpstr>Субвенции!Область_печати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2013-11-14T20:51:29Z</cp:lastPrinted>
  <dcterms:created xsi:type="dcterms:W3CDTF">2005-09-08T01:35:00Z</dcterms:created>
  <dcterms:modified xsi:type="dcterms:W3CDTF">2013-11-20T02:08:47Z</dcterms:modified>
</cp:coreProperties>
</file>